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Pro lab\Աբովյան\Գյուղեր\Վերին Պտղնի\Ուղարկած\"/>
    </mc:Choice>
  </mc:AlternateContent>
  <bookViews>
    <workbookView xWindow="480" yWindow="75" windowWidth="27795" windowHeight="12345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'Ծավալաթերթ-նախահաշիվ'!$D$1:$D$94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'Ծավալաթերթ-նախահաշիվ'!$A$1:$I$84</definedName>
    <definedName name="_xlnm.Print_Titles" localSheetId="0">'Ծավալաթերթ-նախահաշիվ'!$4:$4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30" i="109" l="1"/>
  <c r="H7" i="109" l="1"/>
  <c r="H8" i="109"/>
  <c r="H9" i="109"/>
  <c r="H10" i="109"/>
  <c r="H13" i="109"/>
  <c r="H14" i="109"/>
  <c r="H15" i="109"/>
  <c r="H18" i="109"/>
  <c r="H19" i="109"/>
  <c r="H22" i="109"/>
  <c r="H23" i="109"/>
  <c r="H24" i="109"/>
  <c r="H25" i="109"/>
  <c r="H26" i="109"/>
  <c r="H27" i="109"/>
  <c r="H30" i="109"/>
  <c r="H32" i="109"/>
  <c r="H33" i="109"/>
  <c r="H34" i="109"/>
  <c r="H35" i="109"/>
  <c r="H37" i="109"/>
  <c r="H40" i="109"/>
  <c r="H41" i="109"/>
  <c r="H42" i="109"/>
  <c r="H43" i="109"/>
  <c r="H44" i="109"/>
  <c r="H47" i="109"/>
  <c r="H48" i="109"/>
  <c r="H49" i="109"/>
  <c r="H50" i="109"/>
  <c r="H51" i="109"/>
  <c r="H52" i="109"/>
  <c r="H53" i="109"/>
  <c r="H54" i="109"/>
  <c r="H55" i="109"/>
  <c r="H56" i="109"/>
  <c r="H57" i="109"/>
  <c r="H58" i="109"/>
  <c r="H59" i="109"/>
  <c r="H60" i="109"/>
  <c r="H61" i="109"/>
  <c r="H62" i="109"/>
  <c r="H63" i="109"/>
  <c r="H64" i="109"/>
  <c r="H65" i="109"/>
  <c r="H68" i="109"/>
  <c r="H69" i="109"/>
  <c r="H70" i="109"/>
  <c r="H71" i="109"/>
  <c r="H6" i="109"/>
  <c r="H72" i="109" l="1"/>
  <c r="H66" i="109"/>
  <c r="H45" i="109"/>
  <c r="H38" i="109"/>
  <c r="H28" i="109"/>
  <c r="H20" i="109"/>
  <c r="H16" i="109"/>
  <c r="H11" i="109"/>
  <c r="H73" i="109" l="1"/>
  <c r="I20" i="109" s="1"/>
  <c r="I72" i="109" l="1"/>
  <c r="I45" i="109"/>
  <c r="I38" i="109"/>
  <c r="I28" i="109"/>
  <c r="I11" i="109"/>
  <c r="I66" i="109"/>
  <c r="I16" i="109"/>
  <c r="I73" i="109" l="1"/>
</calcChain>
</file>

<file path=xl/sharedStrings.xml><?xml version="1.0" encoding="utf-8"?>
<sst xmlns="http://schemas.openxmlformats.org/spreadsheetml/2006/main" count="252" uniqueCount="147">
  <si>
    <t>NN   ը/կ</t>
  </si>
  <si>
    <t>մ3</t>
  </si>
  <si>
    <t>տոն</t>
  </si>
  <si>
    <t>մ2</t>
  </si>
  <si>
    <t>Աշխատանքների  անվանումը</t>
  </si>
  <si>
    <t>Երթևեկելի մաս</t>
  </si>
  <si>
    <t xml:space="preserve">Մանրահատիկ խիտ ա/բ h = 5 սմ      </t>
  </si>
  <si>
    <t>գծ.մ</t>
  </si>
  <si>
    <t>Գծանշում, նշաններ</t>
  </si>
  <si>
    <t>Ճանապարհային նշաններ</t>
  </si>
  <si>
    <t>կանգ</t>
  </si>
  <si>
    <t>հատ</t>
  </si>
  <si>
    <t>Մետաղական խողովակ 57x4,0մմ</t>
  </si>
  <si>
    <t>Ճանապարհային նշանների տեղադրում մետաղական  սյան  վրա</t>
  </si>
  <si>
    <t>Առավելության/2.4/</t>
  </si>
  <si>
    <t>Խճային շերտ բիտումի տարածումով 4.12տ/1000մ2 h=15սմ</t>
  </si>
  <si>
    <t>Ավազակոպճային շերտ h=12սմ</t>
  </si>
  <si>
    <t>Բետոնե վաքերի ջրամեկուսացում բիտումով</t>
  </si>
  <si>
    <t>Բետոն B20</t>
  </si>
  <si>
    <t>IV5.4 և IV12р կարգի գրունտների քանդում բուլդոզերով  տեղափոխում մինչև 50մ հեռավորությամբ</t>
  </si>
  <si>
    <t xml:space="preserve">Նախօրոք կուտակված IV5.4 գրունտի բարձում էքսկավատորով, բարձում ինքնաթափի վրա և տեղափոխում դեպի լցակույտ մինչև 5կմ </t>
  </si>
  <si>
    <t xml:space="preserve">Նախօրոք կուտակված IV12р գրունտի բարձում էքսկավատորով, բարձում ինքնաթափի վրա և տեղափոխում դեպի լցակույտ մինչև 5կմ </t>
  </si>
  <si>
    <t xml:space="preserve">Կողնակների իրականացում տեղում քանդված գրունտից 18սմ հաստությամբ </t>
  </si>
  <si>
    <t xml:space="preserve">Ամրացված կողնակի իրականացում ավազակոպճային նյութով  10 սմ հաստությամբ  </t>
  </si>
  <si>
    <t>Կողնակներ</t>
  </si>
  <si>
    <t>Մուտքեր</t>
  </si>
  <si>
    <t>Ավազի նախապատ շերտ 10սմ հաստ</t>
  </si>
  <si>
    <t xml:space="preserve">Խողովակների քսուքային ջրամեկուսացում </t>
  </si>
  <si>
    <t>Ավազի պաշտպանիչ շերտ D+20սմ հաստ</t>
  </si>
  <si>
    <t xml:space="preserve"> III 7.3 կարգի գրունտի քանդում էքսկավատորով, նույնի բարձում ինքաթափի վրա և տեղափոխում դեպի լցակույտ միջինը 5կմ </t>
  </si>
  <si>
    <t xml:space="preserve"> Ե/բ հավաքովի նոր վաքերի տեղադրում L=1.0մ;17x34սմ </t>
  </si>
  <si>
    <t xml:space="preserve">Գոյություն ունեցող դիտահորերի սալերի քանդում </t>
  </si>
  <si>
    <t>Գոյություն ունեցող դիտահորերի օղակների քանդում , բարձում</t>
  </si>
  <si>
    <t xml:space="preserve">Հավաքված շին աղբի բարձում ինքնաթափի վրա և տեղափոխում դեպի լցակույը միջինը 5կմ </t>
  </si>
  <si>
    <t xml:space="preserve">Դիտահորերի տեղադրում Փ1000մմ տրամագծով </t>
  </si>
  <si>
    <t xml:space="preserve">Հատակի սալի տեղադրում 1500x1500x150մմ </t>
  </si>
  <si>
    <t xml:space="preserve">Ծածկի սալ թուջե մտոցով 1500x1500x200մմ </t>
  </si>
  <si>
    <t xml:space="preserve">Դիտահորեր </t>
  </si>
  <si>
    <t>Աբովյան համայնքի Վերին Պտղնի բնակավայրի Նոր թաղամաս 2-րդ փողոցի ասֆալտապատման աշխատանքների իրականացման նախագծանախահաշվային փաստաթղթերի կազմման խորհրդատվական աշխատանքներ</t>
  </si>
  <si>
    <t xml:space="preserve">Լիցքի իրականացում </t>
  </si>
  <si>
    <t>IV5.4 և կարգի գրունտի քանդում բուլդոզերով  տեղափոխում մինչև 50մ հեռավորությամբ</t>
  </si>
  <si>
    <t xml:space="preserve">Խրամուղի փորում էքսկավատորով 0,63խմ կովշով , նույնի բարձում ինքաթափի վրա և տեղափոխում դեպի լցակույտ միջինը 5կմ </t>
  </si>
  <si>
    <t xml:space="preserve">Մետաղական խողավակների տեղադրում d=325մմ  δ=6մմ </t>
  </si>
  <si>
    <t>Փոսորակի փորում էքսկավատորով 0,65խմ կովշով , բարձում ա/ի</t>
  </si>
  <si>
    <t>Նոր բետոնե օղակների տեղադրում D=1200մմ հ=1.0մ</t>
  </si>
  <si>
    <t>Գոյություն ունեցող դիտահորերի սալերի քանդում և փոխարինում նորով 1,5x1,5մ</t>
  </si>
  <si>
    <t>Գոյություն ունեցող դիտահորեի սալերի քանդում և նույնի վերատեղադրում /ուղղումով/</t>
  </si>
  <si>
    <t>Գոյություն ունեցող դիտահորերի  քանդում , բարձում</t>
  </si>
  <si>
    <t xml:space="preserve">Դիտահորերի տեղադրում </t>
  </si>
  <si>
    <t xml:space="preserve">Հատակի սալ1500x1500x150մմ </t>
  </si>
  <si>
    <t>1200x1200x120մմ դիտահոր</t>
  </si>
  <si>
    <t xml:space="preserve"> 1500x1500x120մմ դիտահոր</t>
  </si>
  <si>
    <t>Նույնը ձեռքով</t>
  </si>
  <si>
    <t xml:space="preserve">Հետլիցք բազալտե ավազով /խտացումը ձեռքի վիբրոհարթակով և ջրելով/ </t>
  </si>
  <si>
    <t>17x34սմ  ե/բ հավաքովի վաք</t>
  </si>
  <si>
    <t xml:space="preserve">Նոր մետաղական արգելափակոցների տեղադրում /ցինկապատ/ հեծան, 4մմ հաստ. /,Կանգնակներ՝ Y2 N [14 - քայլը 4.0մ, տեղադրման խորությունը 1.10մ /ցինկապատ/ </t>
  </si>
  <si>
    <t>Արգելափակոցներ</t>
  </si>
  <si>
    <t>Մետաղական խողովակներ Փ300x6մմ</t>
  </si>
  <si>
    <t xml:space="preserve">Հավաքված շին աղբի բարձում ինքնաթափի վրա և տեղափոխում դեպի լցակույտ միջինը 5կմ </t>
  </si>
  <si>
    <t>Հողային աշխատանքներ</t>
  </si>
  <si>
    <t>I</t>
  </si>
  <si>
    <t>II</t>
  </si>
  <si>
    <t>III</t>
  </si>
  <si>
    <t>IV</t>
  </si>
  <si>
    <t>V</t>
  </si>
  <si>
    <t>VI</t>
  </si>
  <si>
    <t>VII</t>
  </si>
  <si>
    <t>VIII</t>
  </si>
  <si>
    <t xml:space="preserve">ԾԱՎԱԼԱԹԵՐԹ - ՆԱԽԱՀԱՇԻՎ/ВЕДОМОСТЬ ОБЪЕМОВ - СМЕТА 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</si>
  <si>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</si>
  <si>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</si>
  <si>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</si>
  <si>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</si>
  <si>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</si>
  <si>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6.Ընդամենը /հազ. դրամ/
6.Итого /тыс. драм/</t>
  </si>
  <si>
    <t>7.Ընդամենը /հազ. դրամ/
7.Итого /тыс. драм/</t>
  </si>
  <si>
    <t>8.Ընդամենը /հազ. դրամ/
8.Итого /тыс. драм/</t>
  </si>
  <si>
    <t>Ընդհանուրը  /հազ. դրամ/
Всего  /тыс. драм/</t>
  </si>
  <si>
    <t>*Միավորի արժեքը ներառում է բոլոր ծախսերը</t>
  </si>
  <si>
    <t>*Стоимость единицы включает все расходы</t>
  </si>
  <si>
    <t>Կազմեց                                               Լ․ Գևորգյան</t>
  </si>
  <si>
    <t>Составила                                              Л. Геворгян</t>
  </si>
  <si>
    <t>пог.м</t>
  </si>
  <si>
    <t>стойка</t>
  </si>
  <si>
    <t>шт</t>
  </si>
  <si>
    <t>м2</t>
  </si>
  <si>
    <t>м3</t>
  </si>
  <si>
    <t>тонна</t>
  </si>
  <si>
    <t>Наименование работ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</si>
  <si>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</si>
  <si>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</si>
  <si>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</si>
  <si>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</si>
  <si>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</si>
  <si>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Կշիռը % /
Процентное соотнашение</t>
  </si>
  <si>
    <t>Земляные работы</t>
  </si>
  <si>
    <t>Разработка грунтов категории IV5.4 և IV12р , транспортировка бюльдозером на расстояние до 50м</t>
  </si>
  <si>
    <t>Погрузка предварительно накопленного грунта IV5.4 кат. экскаватором,   транспортировка в отвал 5км</t>
  </si>
  <si>
    <t xml:space="preserve">Погрузка  предварительно накопленного грунта IV12р кат.экскаватором,   транспортировка в отвал 5км </t>
  </si>
  <si>
    <t>Разработка грунтов категории IV5.4 և IV12р , транспортировка бюльдозером на расстояние до 50м в насыпь</t>
  </si>
  <si>
    <t>Устройство насыпи</t>
  </si>
  <si>
    <t xml:space="preserve">Проезжая часть </t>
  </si>
  <si>
    <t>Мелкозернистый а/б   h=5см</t>
  </si>
  <si>
    <t>Щебеночное основание, пропитанный битумом /4,12 т -1000 м2/  h=15 см</t>
  </si>
  <si>
    <t xml:space="preserve">Песчано-гравийный слой.   h=12см </t>
  </si>
  <si>
    <t xml:space="preserve">Въезды </t>
  </si>
  <si>
    <t>Песчано-гравийный слой.   h=12см</t>
  </si>
  <si>
    <t>Разметка, знаки</t>
  </si>
  <si>
    <t>Дорожные знаки</t>
  </si>
  <si>
    <t>Установка дорожных знаков на металлической стойке</t>
  </si>
  <si>
    <t>Металлическая труба 57x4,0мм</t>
  </si>
  <si>
    <t>бетон B20</t>
  </si>
  <si>
    <t>Приоритета/2.4/</t>
  </si>
  <si>
    <t>Дорожные ограждения</t>
  </si>
  <si>
    <t xml:space="preserve">Установка оцинкованных металлических ограждений/ балка, 4мм. /,стойки  Y2 N [14 -шаг 4.0մ, глубина стоек 1.1м/ </t>
  </si>
  <si>
    <t>Разработка грунта экс./0.63м3/, погрузка, перевозка в отвал 5.0км</t>
  </si>
  <si>
    <t>песчаный подготовительный слой h=10 см</t>
  </si>
  <si>
    <t>Обмазочная гидроизоляция труб</t>
  </si>
  <si>
    <t>песчаный защитный слой D+20см</t>
  </si>
  <si>
    <t>Металлические трубы  Փ300x6մмм</t>
  </si>
  <si>
    <t>Монтаж металлических труб d=325мм   δ=6мм</t>
  </si>
  <si>
    <t>Колодцы</t>
  </si>
  <si>
    <t>Демонтаж плит колодцев</t>
  </si>
  <si>
    <t>Демонтаж блоков колодцев</t>
  </si>
  <si>
    <t>Разработка грунта экс./0.63м3/, погрузка</t>
  </si>
  <si>
    <t>Погрузка собранных строительных отходов в самосвал , перевозка в отвал 5 км.</t>
  </si>
  <si>
    <t>Монтаж колодцев ф=1000мм</t>
  </si>
  <si>
    <t xml:space="preserve">Монтаж плиты днищ  1500x1500x150մմ </t>
  </si>
  <si>
    <t>монтаж новых ж/б колец</t>
  </si>
  <si>
    <t>Демонтаж и замена существующих плит  на новые размером 1,5 х 1,5 м.</t>
  </si>
  <si>
    <t>Демонтаж существующих плит, монтаж демонтированных плит  /с исправлением/</t>
  </si>
  <si>
    <t>Демонтаж блоков колодцев, с погрузкой</t>
  </si>
  <si>
    <t xml:space="preserve">Монтаж колодцев </t>
  </si>
  <si>
    <t xml:space="preserve">Монтаж плиты покрытий , с чугунным люком 1500x1500x200մմ </t>
  </si>
  <si>
    <t>ж/б колец 1200x1200x120мм</t>
  </si>
  <si>
    <t>ж/б колец 1500x1500x120мм</t>
  </si>
  <si>
    <t>то же вручную</t>
  </si>
  <si>
    <t>Обратная засыпка базальтовым песком/трамбовка,  с поливкой   водой/</t>
  </si>
  <si>
    <t>Разработка грунта  III кат. экс./0.63м3/, погрузка, перевозка в отвал 5.0км</t>
  </si>
  <si>
    <t>Ж/б лоток  17х34см</t>
  </si>
  <si>
    <t>Гидроизоляция лотков  битумом</t>
  </si>
  <si>
    <t>Укладка ж/б лотков 17х34см</t>
  </si>
  <si>
    <t>Обочины</t>
  </si>
  <si>
    <t>Устройство обочин из предварительно накопленного грунта h=18 см.</t>
  </si>
  <si>
    <t>Укрепление обочин гравийно-песчаной смесью h=10см</t>
  </si>
  <si>
    <t>Երթևեկելի մասի նշագծում  թերմոպլաստով h=3մմ հաստությամբ , լուսանդրադարձիչ գնդիկների կիրառմամաբ</t>
  </si>
  <si>
    <t xml:space="preserve">Нанесение дорожной разметки на проезжей части термопластом толщиной  h=3мм  / с использованием светоотражающих частиц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</si>
</sst>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2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73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center"/>
    </xf>
    <xf numFmtId="164" fontId="3" fillId="0" borderId="0" xfId="53" applyNumberFormat="1" applyFont="1" applyFill="1" applyAlignment="1">
      <alignment vertical="top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0" xfId="53" applyFont="1" applyFill="1" applyBorder="1"/>
    <xf numFmtId="0" fontId="3" fillId="0" borderId="0" xfId="53" applyFont="1" applyFill="1" applyBorder="1" applyAlignment="1">
      <alignment horizontal="left"/>
    </xf>
    <xf numFmtId="0" fontId="3" fillId="0" borderId="0" xfId="0" applyFont="1" applyFill="1"/>
    <xf numFmtId="49" fontId="3" fillId="0" borderId="0" xfId="54" applyNumberFormat="1" applyFont="1" applyFill="1" applyAlignment="1">
      <alignment wrapText="1"/>
    </xf>
    <xf numFmtId="0" fontId="3" fillId="0" borderId="0" xfId="55" applyFont="1" applyFill="1" applyBorder="1"/>
    <xf numFmtId="0" fontId="3" fillId="0" borderId="0" xfId="0" applyFont="1" applyFill="1" applyAlignment="1">
      <alignment vertical="top"/>
    </xf>
    <xf numFmtId="2" fontId="3" fillId="0" borderId="0" xfId="53" applyNumberFormat="1" applyFont="1" applyFill="1" applyAlignment="1">
      <alignment horizontal="center"/>
    </xf>
    <xf numFmtId="0" fontId="25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54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Alignment="1">
      <alignment horizontal="left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top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49" fontId="3" fillId="0" borderId="1" xfId="54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Alignment="1">
      <alignment vertical="top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54" applyFont="1" applyFill="1" applyBorder="1" applyAlignment="1">
      <alignment horizontal="center"/>
    </xf>
    <xf numFmtId="0" fontId="27" fillId="0" borderId="1" xfId="54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/>
    </xf>
    <xf numFmtId="0" fontId="3" fillId="0" borderId="1" xfId="54" applyFont="1" applyFill="1" applyBorder="1" applyAlignment="1">
      <alignment horizontal="center" vertical="top"/>
    </xf>
    <xf numFmtId="1" fontId="3" fillId="0" borderId="1" xfId="54" applyNumberFormat="1" applyFont="1" applyFill="1" applyBorder="1" applyAlignment="1">
      <alignment horizontal="center" vertical="top"/>
    </xf>
    <xf numFmtId="0" fontId="3" fillId="0" borderId="0" xfId="54" applyFont="1" applyFill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29" fillId="0" borderId="1" xfId="54" applyFont="1" applyFill="1" applyBorder="1" applyAlignment="1">
      <alignment horizontal="center" vertical="top"/>
    </xf>
    <xf numFmtId="0" fontId="30" fillId="0" borderId="1" xfId="54" applyFont="1" applyFill="1" applyBorder="1" applyAlignment="1">
      <alignment horizontal="left" vertical="top" wrapText="1"/>
    </xf>
    <xf numFmtId="1" fontId="29" fillId="0" borderId="1" xfId="54" applyNumberFormat="1" applyFont="1" applyFill="1" applyBorder="1" applyAlignment="1">
      <alignment horizontal="center" vertical="top"/>
    </xf>
    <xf numFmtId="2" fontId="29" fillId="0" borderId="1" xfId="54" applyNumberFormat="1" applyFont="1" applyFill="1" applyBorder="1" applyAlignment="1">
      <alignment horizontal="center" vertical="top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1" fontId="3" fillId="0" borderId="1" xfId="0" applyNumberFormat="1" applyFont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/>
    </xf>
    <xf numFmtId="0" fontId="25" fillId="0" borderId="0" xfId="2" applyFont="1" applyFill="1" applyAlignment="1">
      <alignment horizontal="center" vertical="center" wrapText="1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84</xdr:row>
      <xdr:rowOff>0</xdr:rowOff>
    </xdr:from>
    <xdr:to>
      <xdr:col>3</xdr:col>
      <xdr:colOff>104775</xdr:colOff>
      <xdr:row>84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19425" y="557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84</xdr:row>
      <xdr:rowOff>0</xdr:rowOff>
    </xdr:from>
    <xdr:to>
      <xdr:col>5</xdr:col>
      <xdr:colOff>123825</xdr:colOff>
      <xdr:row>84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view="pageBreakPreview" topLeftCell="A55" zoomScaleNormal="100" zoomScaleSheetLayoutView="100" workbookViewId="0">
      <selection activeCell="L70" sqref="L70"/>
    </sheetView>
  </sheetViews>
  <sheetFormatPr defaultRowHeight="13.5"/>
  <cols>
    <col min="1" max="1" width="5.85546875" style="31" customWidth="1"/>
    <col min="2" max="2" width="49.7109375" style="31" customWidth="1"/>
    <col min="3" max="3" width="49.7109375" style="46" customWidth="1"/>
    <col min="4" max="4" width="7" style="31" customWidth="1"/>
    <col min="5" max="5" width="7" style="46" customWidth="1"/>
    <col min="6" max="6" width="8.140625" style="31" customWidth="1"/>
    <col min="7" max="7" width="9" style="31" customWidth="1"/>
    <col min="8" max="8" width="11.7109375" style="31" customWidth="1"/>
    <col min="9" max="9" width="11" style="4" customWidth="1"/>
    <col min="10" max="10" width="11.42578125" style="4" bestFit="1" customWidth="1"/>
    <col min="11" max="11" width="12" style="4" bestFit="1" customWidth="1"/>
    <col min="12" max="12" width="10.28515625" style="4" bestFit="1" customWidth="1"/>
    <col min="13" max="16384" width="9.140625" style="4"/>
  </cols>
  <sheetData>
    <row r="1" spans="1:10" s="10" customFormat="1" ht="16.5">
      <c r="A1" s="70" t="s">
        <v>68</v>
      </c>
      <c r="B1" s="70"/>
      <c r="C1" s="70"/>
      <c r="D1" s="70"/>
      <c r="E1" s="70"/>
      <c r="F1" s="70"/>
      <c r="G1" s="70"/>
      <c r="H1" s="70"/>
      <c r="I1" s="70"/>
    </row>
    <row r="2" spans="1:10" s="10" customFormat="1" ht="46.5" customHeight="1">
      <c r="A2" s="70" t="s">
        <v>38</v>
      </c>
      <c r="B2" s="70"/>
      <c r="C2" s="70"/>
      <c r="D2" s="70"/>
      <c r="E2" s="70"/>
      <c r="F2" s="70"/>
      <c r="G2" s="70"/>
      <c r="H2" s="70"/>
      <c r="I2" s="70"/>
    </row>
    <row r="3" spans="1:10" s="9" customFormat="1" ht="143.25">
      <c r="A3" s="43" t="s">
        <v>0</v>
      </c>
      <c r="B3" s="43" t="s">
        <v>4</v>
      </c>
      <c r="C3" s="43" t="s">
        <v>88</v>
      </c>
      <c r="D3" s="59" t="s">
        <v>89</v>
      </c>
      <c r="E3" s="59" t="s">
        <v>90</v>
      </c>
      <c r="F3" s="60" t="s">
        <v>91</v>
      </c>
      <c r="G3" s="60" t="s">
        <v>92</v>
      </c>
      <c r="H3" s="60" t="s">
        <v>93</v>
      </c>
      <c r="I3" s="60" t="s">
        <v>94</v>
      </c>
    </row>
    <row r="4" spans="1:10" s="53" customFormat="1">
      <c r="A4" s="51">
        <v>1</v>
      </c>
      <c r="B4" s="51">
        <v>2</v>
      </c>
      <c r="C4" s="51">
        <v>3</v>
      </c>
      <c r="D4" s="51">
        <v>4</v>
      </c>
      <c r="E4" s="51">
        <v>5</v>
      </c>
      <c r="F4" s="51">
        <v>6</v>
      </c>
      <c r="G4" s="51">
        <v>7</v>
      </c>
      <c r="H4" s="51">
        <v>8</v>
      </c>
      <c r="I4" s="51">
        <v>9</v>
      </c>
    </row>
    <row r="5" spans="1:10" s="53" customFormat="1" ht="14.25">
      <c r="A5" s="49" t="s">
        <v>60</v>
      </c>
      <c r="B5" s="50" t="s">
        <v>59</v>
      </c>
      <c r="C5" s="50" t="s">
        <v>95</v>
      </c>
      <c r="D5" s="51"/>
      <c r="E5" s="51"/>
      <c r="F5" s="52"/>
      <c r="G5" s="51"/>
      <c r="H5" s="51"/>
      <c r="I5" s="51"/>
    </row>
    <row r="6" spans="1:10" s="11" customFormat="1" ht="42.75" customHeight="1">
      <c r="A6" s="14">
        <v>1</v>
      </c>
      <c r="B6" s="15" t="s">
        <v>19</v>
      </c>
      <c r="C6" s="15" t="s">
        <v>96</v>
      </c>
      <c r="D6" s="17" t="s">
        <v>1</v>
      </c>
      <c r="E6" s="17" t="s">
        <v>86</v>
      </c>
      <c r="F6" s="17">
        <v>1965.7</v>
      </c>
      <c r="G6" s="18">
        <v>0.98997417295950041</v>
      </c>
      <c r="H6" s="18">
        <f>+F6*G6</f>
        <v>1945.99223178649</v>
      </c>
      <c r="I6" s="61"/>
    </row>
    <row r="7" spans="1:10" s="11" customFormat="1" ht="56.25" customHeight="1">
      <c r="A7" s="14">
        <v>2</v>
      </c>
      <c r="B7" s="15" t="s">
        <v>20</v>
      </c>
      <c r="C7" s="15" t="s">
        <v>97</v>
      </c>
      <c r="D7" s="17" t="s">
        <v>1</v>
      </c>
      <c r="E7" s="17" t="s">
        <v>86</v>
      </c>
      <c r="F7" s="17">
        <v>907.07</v>
      </c>
      <c r="G7" s="18">
        <v>1.8591549576499475</v>
      </c>
      <c r="H7" s="18">
        <f t="shared" ref="H7:H50" si="0">+F7*G7</f>
        <v>1686.3836874355379</v>
      </c>
      <c r="I7" s="62"/>
    </row>
    <row r="8" spans="1:10" s="11" customFormat="1" ht="56.25" customHeight="1">
      <c r="A8" s="14">
        <v>3</v>
      </c>
      <c r="B8" s="15" t="s">
        <v>21</v>
      </c>
      <c r="C8" s="15" t="s">
        <v>98</v>
      </c>
      <c r="D8" s="17" t="s">
        <v>1</v>
      </c>
      <c r="E8" s="17" t="s">
        <v>86</v>
      </c>
      <c r="F8" s="17">
        <v>907.07</v>
      </c>
      <c r="G8" s="18">
        <v>1.7532574565358359</v>
      </c>
      <c r="H8" s="18">
        <f t="shared" si="0"/>
        <v>1590.3272410999607</v>
      </c>
      <c r="I8" s="62"/>
    </row>
    <row r="9" spans="1:10" s="11" customFormat="1" ht="40.5">
      <c r="A9" s="14">
        <v>4</v>
      </c>
      <c r="B9" s="15" t="s">
        <v>40</v>
      </c>
      <c r="C9" s="15" t="s">
        <v>99</v>
      </c>
      <c r="D9" s="17" t="s">
        <v>1</v>
      </c>
      <c r="E9" s="17" t="s">
        <v>86</v>
      </c>
      <c r="F9" s="17">
        <v>105.4</v>
      </c>
      <c r="G9" s="18">
        <v>0.98997417295950041</v>
      </c>
      <c r="H9" s="18">
        <f t="shared" si="0"/>
        <v>104.34327782993135</v>
      </c>
      <c r="I9" s="61"/>
    </row>
    <row r="10" spans="1:10" s="19" customFormat="1" ht="16.5">
      <c r="A10" s="14">
        <v>5</v>
      </c>
      <c r="B10" s="15" t="s">
        <v>39</v>
      </c>
      <c r="C10" s="15" t="s">
        <v>100</v>
      </c>
      <c r="D10" s="17" t="s">
        <v>1</v>
      </c>
      <c r="E10" s="17" t="s">
        <v>86</v>
      </c>
      <c r="F10" s="44">
        <v>105.4</v>
      </c>
      <c r="G10" s="18">
        <v>0.81834404234315627</v>
      </c>
      <c r="H10" s="18">
        <f t="shared" si="0"/>
        <v>86.25346206296868</v>
      </c>
      <c r="I10" s="61"/>
    </row>
    <row r="11" spans="1:10" s="22" customFormat="1" ht="29.25" customHeight="1">
      <c r="A11" s="14"/>
      <c r="B11" s="15"/>
      <c r="C11" s="68" t="s">
        <v>69</v>
      </c>
      <c r="D11" s="68"/>
      <c r="E11" s="68"/>
      <c r="F11" s="68"/>
      <c r="G11" s="18"/>
      <c r="H11" s="64">
        <f>+SUM(H5:H10)</f>
        <v>5413.2999002148881</v>
      </c>
      <c r="I11" s="65">
        <f>+ROUND(H11*100/$H$73,3)</f>
        <v>6.0380000000000003</v>
      </c>
    </row>
    <row r="12" spans="1:10" s="53" customFormat="1" ht="14.25">
      <c r="A12" s="49" t="s">
        <v>61</v>
      </c>
      <c r="B12" s="50" t="s">
        <v>5</v>
      </c>
      <c r="C12" s="66" t="s">
        <v>101</v>
      </c>
      <c r="D12" s="51"/>
      <c r="E12" s="51"/>
      <c r="F12" s="52"/>
      <c r="G12" s="51"/>
      <c r="H12" s="18"/>
      <c r="I12" s="61"/>
    </row>
    <row r="13" spans="1:10" s="22" customFormat="1" ht="16.5">
      <c r="A13" s="14">
        <v>1</v>
      </c>
      <c r="B13" s="15" t="s">
        <v>6</v>
      </c>
      <c r="C13" s="15" t="s">
        <v>102</v>
      </c>
      <c r="D13" s="17" t="s">
        <v>3</v>
      </c>
      <c r="E13" s="17" t="s">
        <v>85</v>
      </c>
      <c r="F13" s="20">
        <v>4220</v>
      </c>
      <c r="G13" s="18">
        <v>6.2756331813232062</v>
      </c>
      <c r="H13" s="18">
        <f t="shared" si="0"/>
        <v>26483.172025183929</v>
      </c>
      <c r="I13" s="61"/>
      <c r="J13" s="54"/>
    </row>
    <row r="14" spans="1:10" s="13" customFormat="1" ht="42.75" customHeight="1">
      <c r="A14" s="23">
        <v>2</v>
      </c>
      <c r="B14" s="38" t="s">
        <v>15</v>
      </c>
      <c r="C14" s="38" t="s">
        <v>103</v>
      </c>
      <c r="D14" s="17" t="s">
        <v>3</v>
      </c>
      <c r="E14" s="17" t="s">
        <v>85</v>
      </c>
      <c r="F14" s="27">
        <v>4220</v>
      </c>
      <c r="G14" s="26">
        <v>3.576155234531774</v>
      </c>
      <c r="H14" s="18">
        <f t="shared" si="0"/>
        <v>15091.375089724086</v>
      </c>
      <c r="I14" s="62"/>
    </row>
    <row r="15" spans="1:10" s="22" customFormat="1" ht="16.5">
      <c r="A15" s="14">
        <v>3</v>
      </c>
      <c r="B15" s="15" t="s">
        <v>16</v>
      </c>
      <c r="C15" s="15" t="s">
        <v>104</v>
      </c>
      <c r="D15" s="17" t="s">
        <v>1</v>
      </c>
      <c r="E15" s="17" t="s">
        <v>86</v>
      </c>
      <c r="F15" s="20">
        <v>506.4</v>
      </c>
      <c r="G15" s="18">
        <v>13.11329455861355</v>
      </c>
      <c r="H15" s="18">
        <f t="shared" si="0"/>
        <v>6640.5723644819018</v>
      </c>
      <c r="I15" s="61"/>
    </row>
    <row r="16" spans="1:10" s="22" customFormat="1" ht="29.25" customHeight="1">
      <c r="A16" s="14"/>
      <c r="B16" s="15"/>
      <c r="C16" s="68" t="s">
        <v>70</v>
      </c>
      <c r="D16" s="68"/>
      <c r="E16" s="68"/>
      <c r="F16" s="68"/>
      <c r="G16" s="18"/>
      <c r="H16" s="64">
        <f>+SUM(H13:H15)</f>
        <v>48215.119479389912</v>
      </c>
      <c r="I16" s="65">
        <f>+ROUND(H16*100/$H$73,3)</f>
        <v>53.777999999999999</v>
      </c>
    </row>
    <row r="17" spans="1:10" s="53" customFormat="1" ht="14.25">
      <c r="A17" s="49" t="s">
        <v>62</v>
      </c>
      <c r="B17" s="50" t="s">
        <v>24</v>
      </c>
      <c r="C17" s="50" t="s">
        <v>142</v>
      </c>
      <c r="D17" s="51"/>
      <c r="E17" s="51"/>
      <c r="F17" s="52"/>
      <c r="G17" s="51"/>
      <c r="H17" s="18"/>
      <c r="I17" s="61"/>
    </row>
    <row r="18" spans="1:10" s="11" customFormat="1" ht="43.5" customHeight="1">
      <c r="A18" s="14">
        <v>1</v>
      </c>
      <c r="B18" s="15" t="s">
        <v>22</v>
      </c>
      <c r="C18" s="15" t="s">
        <v>143</v>
      </c>
      <c r="D18" s="17" t="s">
        <v>1</v>
      </c>
      <c r="E18" s="17" t="s">
        <v>86</v>
      </c>
      <c r="F18" s="17">
        <v>151.56</v>
      </c>
      <c r="G18" s="18">
        <v>0.85676095054755474</v>
      </c>
      <c r="H18" s="18">
        <f t="shared" si="0"/>
        <v>129.85068966498739</v>
      </c>
      <c r="I18" s="61"/>
    </row>
    <row r="19" spans="1:10" s="22" customFormat="1" ht="43.5" customHeight="1">
      <c r="A19" s="14">
        <v>2</v>
      </c>
      <c r="B19" s="15" t="s">
        <v>23</v>
      </c>
      <c r="C19" s="24" t="s">
        <v>144</v>
      </c>
      <c r="D19" s="17" t="s">
        <v>3</v>
      </c>
      <c r="E19" s="17" t="s">
        <v>85</v>
      </c>
      <c r="F19" s="20">
        <v>842</v>
      </c>
      <c r="G19" s="18">
        <v>1.4394817131479725</v>
      </c>
      <c r="H19" s="18">
        <f t="shared" si="0"/>
        <v>1212.0436024705928</v>
      </c>
      <c r="I19" s="61"/>
    </row>
    <row r="20" spans="1:10" s="22" customFormat="1" ht="29.25" customHeight="1">
      <c r="A20" s="14"/>
      <c r="B20" s="15"/>
      <c r="C20" s="68" t="s">
        <v>71</v>
      </c>
      <c r="D20" s="68"/>
      <c r="E20" s="68"/>
      <c r="F20" s="68"/>
      <c r="G20" s="18"/>
      <c r="H20" s="64">
        <f>+SUM(H17:H19)</f>
        <v>1341.8942921355801</v>
      </c>
      <c r="I20" s="65">
        <f>+ROUND(H20*100/$H$73,3)</f>
        <v>1.4970000000000001</v>
      </c>
    </row>
    <row r="21" spans="1:10" s="53" customFormat="1" ht="14.25">
      <c r="A21" s="49" t="s">
        <v>63</v>
      </c>
      <c r="B21" s="50" t="s">
        <v>25</v>
      </c>
      <c r="C21" s="66" t="s">
        <v>105</v>
      </c>
      <c r="D21" s="51"/>
      <c r="E21" s="51"/>
      <c r="F21" s="52"/>
      <c r="G21" s="51"/>
      <c r="H21" s="18"/>
      <c r="I21" s="61"/>
    </row>
    <row r="22" spans="1:10" s="11" customFormat="1" ht="42" customHeight="1">
      <c r="A22" s="14">
        <v>1</v>
      </c>
      <c r="B22" s="15" t="s">
        <v>19</v>
      </c>
      <c r="C22" s="15" t="s">
        <v>96</v>
      </c>
      <c r="D22" s="17" t="s">
        <v>1</v>
      </c>
      <c r="E22" s="17" t="s">
        <v>86</v>
      </c>
      <c r="F22" s="17">
        <v>380.16</v>
      </c>
      <c r="G22" s="18">
        <v>0.98997417295950041</v>
      </c>
      <c r="H22" s="18">
        <f t="shared" si="0"/>
        <v>376.34858159228372</v>
      </c>
      <c r="I22" s="61"/>
    </row>
    <row r="23" spans="1:10" s="11" customFormat="1" ht="53.25" customHeight="1">
      <c r="A23" s="14">
        <v>2</v>
      </c>
      <c r="B23" s="15" t="s">
        <v>20</v>
      </c>
      <c r="C23" s="15" t="s">
        <v>97</v>
      </c>
      <c r="D23" s="17" t="s">
        <v>1</v>
      </c>
      <c r="E23" s="17" t="s">
        <v>86</v>
      </c>
      <c r="F23" s="17">
        <v>190.08</v>
      </c>
      <c r="G23" s="18">
        <v>1.8591549576499473</v>
      </c>
      <c r="H23" s="18">
        <f t="shared" si="0"/>
        <v>353.38817435010202</v>
      </c>
      <c r="I23" s="62"/>
    </row>
    <row r="24" spans="1:10" s="11" customFormat="1" ht="53.25" customHeight="1">
      <c r="A24" s="14">
        <v>3</v>
      </c>
      <c r="B24" s="15" t="s">
        <v>21</v>
      </c>
      <c r="C24" s="15" t="s">
        <v>98</v>
      </c>
      <c r="D24" s="17" t="s">
        <v>1</v>
      </c>
      <c r="E24" s="17" t="s">
        <v>86</v>
      </c>
      <c r="F24" s="17">
        <v>190.08</v>
      </c>
      <c r="G24" s="18">
        <v>1.7532574565358359</v>
      </c>
      <c r="H24" s="18">
        <f t="shared" si="0"/>
        <v>333.25917733833171</v>
      </c>
      <c r="I24" s="62"/>
    </row>
    <row r="25" spans="1:10" s="22" customFormat="1" ht="16.5">
      <c r="A25" s="14">
        <v>4</v>
      </c>
      <c r="B25" s="15" t="s">
        <v>6</v>
      </c>
      <c r="C25" s="15" t="s">
        <v>102</v>
      </c>
      <c r="D25" s="17" t="s">
        <v>3</v>
      </c>
      <c r="E25" s="17" t="s">
        <v>85</v>
      </c>
      <c r="F25" s="20">
        <v>1188</v>
      </c>
      <c r="G25" s="18">
        <v>6.2121524926036296</v>
      </c>
      <c r="H25" s="18">
        <f t="shared" si="0"/>
        <v>7380.0371612131121</v>
      </c>
      <c r="I25" s="61"/>
      <c r="J25" s="54"/>
    </row>
    <row r="26" spans="1:10" s="13" customFormat="1" ht="42" customHeight="1">
      <c r="A26" s="23">
        <v>5</v>
      </c>
      <c r="B26" s="38" t="s">
        <v>15</v>
      </c>
      <c r="C26" s="38" t="s">
        <v>103</v>
      </c>
      <c r="D26" s="17" t="s">
        <v>3</v>
      </c>
      <c r="E26" s="17" t="s">
        <v>85</v>
      </c>
      <c r="F26" s="27">
        <v>1188</v>
      </c>
      <c r="G26" s="26">
        <v>3.4442757839838385</v>
      </c>
      <c r="H26" s="18">
        <f t="shared" si="0"/>
        <v>4091.7996313727999</v>
      </c>
      <c r="I26" s="62"/>
    </row>
    <row r="27" spans="1:10" s="22" customFormat="1" ht="16.5">
      <c r="A27" s="14">
        <v>6</v>
      </c>
      <c r="B27" s="15" t="s">
        <v>16</v>
      </c>
      <c r="C27" s="15" t="s">
        <v>106</v>
      </c>
      <c r="D27" s="17" t="s">
        <v>1</v>
      </c>
      <c r="E27" s="17" t="s">
        <v>86</v>
      </c>
      <c r="F27" s="44">
        <v>142.56</v>
      </c>
      <c r="G27" s="18">
        <v>12.792793075918935</v>
      </c>
      <c r="H27" s="18">
        <f t="shared" si="0"/>
        <v>1823.7405809030033</v>
      </c>
      <c r="I27" s="61"/>
    </row>
    <row r="28" spans="1:10" s="22" customFormat="1" ht="29.25" customHeight="1">
      <c r="A28" s="14"/>
      <c r="B28" s="15"/>
      <c r="C28" s="68" t="s">
        <v>72</v>
      </c>
      <c r="D28" s="68"/>
      <c r="E28" s="68"/>
      <c r="F28" s="68"/>
      <c r="G28" s="18"/>
      <c r="H28" s="64">
        <f>+SUM(H22:H27)</f>
        <v>14358.573306769631</v>
      </c>
      <c r="I28" s="65">
        <f>+ROUND(H28*100/$H$73,3)</f>
        <v>16.015000000000001</v>
      </c>
    </row>
    <row r="29" spans="1:10" s="53" customFormat="1" ht="14.25">
      <c r="A29" s="49" t="s">
        <v>64</v>
      </c>
      <c r="B29" s="50" t="s">
        <v>8</v>
      </c>
      <c r="C29" s="50" t="s">
        <v>107</v>
      </c>
      <c r="D29" s="51"/>
      <c r="E29" s="51"/>
      <c r="F29" s="52"/>
      <c r="G29" s="51"/>
      <c r="H29" s="18"/>
      <c r="I29" s="61"/>
    </row>
    <row r="30" spans="1:10" s="19" customFormat="1" ht="56.25" customHeight="1">
      <c r="A30" s="14">
        <v>1</v>
      </c>
      <c r="B30" s="15" t="s">
        <v>145</v>
      </c>
      <c r="C30" s="15" t="s">
        <v>146</v>
      </c>
      <c r="D30" s="17" t="s">
        <v>3</v>
      </c>
      <c r="E30" s="17" t="s">
        <v>85</v>
      </c>
      <c r="F30" s="17">
        <f>+(59+1617)*0.1+335*0.1/4+120*0.1/4*3+4</f>
        <v>188.97500000000002</v>
      </c>
      <c r="G30" s="18">
        <v>12.000030971947488</v>
      </c>
      <c r="H30" s="18">
        <f t="shared" si="0"/>
        <v>2267.705852923777</v>
      </c>
      <c r="I30" s="62"/>
    </row>
    <row r="31" spans="1:10" s="53" customFormat="1">
      <c r="A31" s="51">
        <v>2</v>
      </c>
      <c r="B31" s="56" t="s">
        <v>9</v>
      </c>
      <c r="C31" s="56" t="s">
        <v>108</v>
      </c>
      <c r="D31" s="55"/>
      <c r="E31" s="55"/>
      <c r="F31" s="57"/>
      <c r="G31" s="58"/>
      <c r="H31" s="18"/>
      <c r="I31" s="61"/>
    </row>
    <row r="32" spans="1:10" s="22" customFormat="1" ht="39.75" customHeight="1">
      <c r="A32" s="14"/>
      <c r="B32" s="15" t="s">
        <v>13</v>
      </c>
      <c r="C32" s="15" t="s">
        <v>109</v>
      </c>
      <c r="D32" s="17" t="s">
        <v>10</v>
      </c>
      <c r="E32" s="17" t="s">
        <v>83</v>
      </c>
      <c r="F32" s="17">
        <v>3</v>
      </c>
      <c r="G32" s="18">
        <v>9.9219859810563023</v>
      </c>
      <c r="H32" s="18">
        <f t="shared" si="0"/>
        <v>29.765957943168907</v>
      </c>
      <c r="I32" s="61"/>
    </row>
    <row r="33" spans="1:11" s="22" customFormat="1" ht="16.5">
      <c r="A33" s="14"/>
      <c r="B33" s="16" t="s">
        <v>12</v>
      </c>
      <c r="C33" s="16" t="s">
        <v>110</v>
      </c>
      <c r="D33" s="17" t="s">
        <v>7</v>
      </c>
      <c r="E33" s="17" t="s">
        <v>82</v>
      </c>
      <c r="F33" s="20">
        <v>10.5</v>
      </c>
      <c r="G33" s="18">
        <v>3.1388838270897974</v>
      </c>
      <c r="H33" s="18">
        <f t="shared" si="0"/>
        <v>32.95828018444287</v>
      </c>
      <c r="I33" s="61"/>
      <c r="K33" s="29"/>
    </row>
    <row r="34" spans="1:11" s="22" customFormat="1" ht="16.5">
      <c r="A34" s="14"/>
      <c r="B34" s="16" t="s">
        <v>18</v>
      </c>
      <c r="C34" s="16" t="s">
        <v>111</v>
      </c>
      <c r="D34" s="17" t="s">
        <v>1</v>
      </c>
      <c r="E34" s="17" t="s">
        <v>86</v>
      </c>
      <c r="F34" s="44">
        <v>0.43199999999999994</v>
      </c>
      <c r="G34" s="18">
        <v>57.483821715773061</v>
      </c>
      <c r="H34" s="18">
        <f t="shared" si="0"/>
        <v>24.83301098121396</v>
      </c>
      <c r="I34" s="61"/>
    </row>
    <row r="35" spans="1:11" s="22" customFormat="1" ht="16.5">
      <c r="A35" s="14"/>
      <c r="B35" s="16" t="s">
        <v>14</v>
      </c>
      <c r="C35" s="16" t="s">
        <v>112</v>
      </c>
      <c r="D35" s="17" t="s">
        <v>11</v>
      </c>
      <c r="E35" s="17" t="s">
        <v>84</v>
      </c>
      <c r="F35" s="17">
        <v>3</v>
      </c>
      <c r="G35" s="18">
        <v>23.80717021713382</v>
      </c>
      <c r="H35" s="18">
        <f t="shared" si="0"/>
        <v>71.421510651401462</v>
      </c>
      <c r="I35" s="61"/>
    </row>
    <row r="36" spans="1:11" s="53" customFormat="1" ht="14.25">
      <c r="A36" s="55"/>
      <c r="B36" s="56" t="s">
        <v>56</v>
      </c>
      <c r="C36" s="67" t="s">
        <v>113</v>
      </c>
      <c r="D36" s="55"/>
      <c r="E36" s="55"/>
      <c r="F36" s="57"/>
      <c r="G36" s="58"/>
      <c r="H36" s="18"/>
      <c r="I36" s="61"/>
    </row>
    <row r="37" spans="1:11" s="22" customFormat="1" ht="76.5" customHeight="1">
      <c r="A37" s="14"/>
      <c r="B37" s="15" t="s">
        <v>55</v>
      </c>
      <c r="C37" s="15" t="s">
        <v>114</v>
      </c>
      <c r="D37" s="17" t="s">
        <v>7</v>
      </c>
      <c r="E37" s="17" t="s">
        <v>82</v>
      </c>
      <c r="F37" s="17">
        <v>200</v>
      </c>
      <c r="G37" s="18">
        <v>24.000261430732568</v>
      </c>
      <c r="H37" s="18">
        <f t="shared" si="0"/>
        <v>4800.0522861465133</v>
      </c>
      <c r="I37" s="61"/>
    </row>
    <row r="38" spans="1:11" s="22" customFormat="1" ht="29.25" customHeight="1">
      <c r="A38" s="14"/>
      <c r="B38" s="15"/>
      <c r="C38" s="68" t="s">
        <v>73</v>
      </c>
      <c r="D38" s="68"/>
      <c r="E38" s="68"/>
      <c r="F38" s="68"/>
      <c r="G38" s="18"/>
      <c r="H38" s="64">
        <f>+SUM(H30:H37)</f>
        <v>7226.7368988305179</v>
      </c>
      <c r="I38" s="65">
        <f>+ROUND(H38*100/$H$73,3)</f>
        <v>8.06</v>
      </c>
    </row>
    <row r="39" spans="1:11" s="53" customFormat="1" ht="14.25">
      <c r="A39" s="49" t="s">
        <v>65</v>
      </c>
      <c r="B39" s="50" t="s">
        <v>57</v>
      </c>
      <c r="C39" s="50" t="s">
        <v>119</v>
      </c>
      <c r="D39" s="51"/>
      <c r="E39" s="51"/>
      <c r="F39" s="52"/>
      <c r="G39" s="51"/>
      <c r="H39" s="18"/>
      <c r="I39" s="61"/>
    </row>
    <row r="40" spans="1:11" s="11" customFormat="1" ht="53.25" customHeight="1">
      <c r="A40" s="14">
        <v>1</v>
      </c>
      <c r="B40" s="15" t="s">
        <v>41</v>
      </c>
      <c r="C40" s="24" t="s">
        <v>115</v>
      </c>
      <c r="D40" s="17" t="s">
        <v>1</v>
      </c>
      <c r="E40" s="17" t="s">
        <v>86</v>
      </c>
      <c r="F40" s="17">
        <v>6.72</v>
      </c>
      <c r="G40" s="18">
        <v>1.8832712935357239</v>
      </c>
      <c r="H40" s="18">
        <f t="shared" si="0"/>
        <v>12.655583092560065</v>
      </c>
      <c r="I40" s="62"/>
    </row>
    <row r="41" spans="1:11" s="1" customFormat="1" ht="16.5">
      <c r="A41" s="23">
        <v>2</v>
      </c>
      <c r="B41" s="24" t="s">
        <v>26</v>
      </c>
      <c r="C41" s="24" t="s">
        <v>116</v>
      </c>
      <c r="D41" s="17" t="s">
        <v>1</v>
      </c>
      <c r="E41" s="17" t="s">
        <v>86</v>
      </c>
      <c r="F41" s="25">
        <v>3.5200000000000005</v>
      </c>
      <c r="G41" s="28">
        <v>9.6249834426702741</v>
      </c>
      <c r="H41" s="18">
        <f t="shared" si="0"/>
        <v>33.879941718199369</v>
      </c>
      <c r="I41" s="61"/>
    </row>
    <row r="42" spans="1:11" s="29" customFormat="1" ht="16.5">
      <c r="A42" s="14">
        <v>3</v>
      </c>
      <c r="B42" s="15" t="s">
        <v>27</v>
      </c>
      <c r="C42" s="15" t="s">
        <v>117</v>
      </c>
      <c r="D42" s="17" t="s">
        <v>3</v>
      </c>
      <c r="E42" s="17" t="s">
        <v>85</v>
      </c>
      <c r="F42" s="44">
        <v>15.071999999999999</v>
      </c>
      <c r="G42" s="18">
        <v>2.1364880184462804</v>
      </c>
      <c r="H42" s="18">
        <f t="shared" si="0"/>
        <v>32.201147414022337</v>
      </c>
      <c r="I42" s="61"/>
    </row>
    <row r="43" spans="1:11" s="22" customFormat="1" ht="42" customHeight="1">
      <c r="A43" s="14">
        <v>4</v>
      </c>
      <c r="B43" s="15" t="s">
        <v>42</v>
      </c>
      <c r="C43" s="15" t="s">
        <v>120</v>
      </c>
      <c r="D43" s="17" t="s">
        <v>7</v>
      </c>
      <c r="E43" s="17" t="s">
        <v>82</v>
      </c>
      <c r="F43" s="20">
        <v>32</v>
      </c>
      <c r="G43" s="21">
        <v>38.7745042767339</v>
      </c>
      <c r="H43" s="18">
        <f t="shared" si="0"/>
        <v>1240.7841368554848</v>
      </c>
      <c r="I43" s="61"/>
    </row>
    <row r="44" spans="1:11" s="1" customFormat="1" ht="16.5">
      <c r="A44" s="23">
        <v>5</v>
      </c>
      <c r="B44" s="24" t="s">
        <v>28</v>
      </c>
      <c r="C44" s="24" t="s">
        <v>118</v>
      </c>
      <c r="D44" s="17" t="s">
        <v>1</v>
      </c>
      <c r="E44" s="17" t="s">
        <v>86</v>
      </c>
      <c r="F44" s="25">
        <v>8.8000000000000007</v>
      </c>
      <c r="G44" s="28">
        <v>9.6249834426702741</v>
      </c>
      <c r="H44" s="18">
        <f t="shared" si="0"/>
        <v>84.699854295498412</v>
      </c>
      <c r="I44" s="61"/>
    </row>
    <row r="45" spans="1:11" s="22" customFormat="1" ht="29.25" customHeight="1">
      <c r="A45" s="14"/>
      <c r="B45" s="15"/>
      <c r="C45" s="68" t="s">
        <v>74</v>
      </c>
      <c r="D45" s="68"/>
      <c r="E45" s="68"/>
      <c r="F45" s="68"/>
      <c r="G45" s="18"/>
      <c r="H45" s="64">
        <f>+SUM(H40:H44)</f>
        <v>1404.2206633757651</v>
      </c>
      <c r="I45" s="65">
        <f>+ROUND(H45*100/$H$73,3)</f>
        <v>1.5660000000000001</v>
      </c>
    </row>
    <row r="46" spans="1:11" s="53" customFormat="1" ht="14.25">
      <c r="A46" s="49" t="s">
        <v>66</v>
      </c>
      <c r="B46" s="50" t="s">
        <v>37</v>
      </c>
      <c r="C46" s="50" t="s">
        <v>121</v>
      </c>
      <c r="D46" s="51"/>
      <c r="E46" s="51"/>
      <c r="F46" s="52"/>
      <c r="G46" s="51"/>
      <c r="H46" s="18"/>
      <c r="I46" s="61"/>
    </row>
    <row r="47" spans="1:11" s="11" customFormat="1">
      <c r="A47" s="14">
        <v>1</v>
      </c>
      <c r="B47" s="15" t="s">
        <v>31</v>
      </c>
      <c r="C47" s="15" t="s">
        <v>122</v>
      </c>
      <c r="D47" s="17" t="s">
        <v>11</v>
      </c>
      <c r="E47" s="17" t="s">
        <v>84</v>
      </c>
      <c r="F47" s="17">
        <v>3</v>
      </c>
      <c r="G47" s="18">
        <v>1.7601192853630718</v>
      </c>
      <c r="H47" s="18">
        <f t="shared" si="0"/>
        <v>5.2803578560892159</v>
      </c>
      <c r="I47" s="61"/>
    </row>
    <row r="48" spans="1:11" s="11" customFormat="1" ht="39" customHeight="1">
      <c r="A48" s="14">
        <v>2</v>
      </c>
      <c r="B48" s="15" t="s">
        <v>32</v>
      </c>
      <c r="C48" s="15" t="s">
        <v>123</v>
      </c>
      <c r="D48" s="17" t="s">
        <v>1</v>
      </c>
      <c r="E48" s="17" t="s">
        <v>86</v>
      </c>
      <c r="F48" s="20">
        <v>0.72</v>
      </c>
      <c r="G48" s="18">
        <v>1.5542487756342465</v>
      </c>
      <c r="H48" s="18">
        <f t="shared" si="0"/>
        <v>1.1190591184566574</v>
      </c>
      <c r="I48" s="61"/>
    </row>
    <row r="49" spans="1:9" s="11" customFormat="1" ht="39" customHeight="1">
      <c r="A49" s="14">
        <v>3</v>
      </c>
      <c r="B49" s="16" t="s">
        <v>43</v>
      </c>
      <c r="C49" s="16" t="s">
        <v>124</v>
      </c>
      <c r="D49" s="17" t="s">
        <v>1</v>
      </c>
      <c r="E49" s="17" t="s">
        <v>86</v>
      </c>
      <c r="F49" s="17">
        <v>6.75</v>
      </c>
      <c r="G49" s="18">
        <v>0.87724503295166312</v>
      </c>
      <c r="H49" s="18">
        <f t="shared" si="0"/>
        <v>5.9214039724237262</v>
      </c>
      <c r="I49" s="61"/>
    </row>
    <row r="50" spans="1:9" s="22" customFormat="1" ht="39" customHeight="1">
      <c r="A50" s="14">
        <v>4</v>
      </c>
      <c r="B50" s="16" t="s">
        <v>58</v>
      </c>
      <c r="C50" s="16" t="s">
        <v>125</v>
      </c>
      <c r="D50" s="17" t="s">
        <v>2</v>
      </c>
      <c r="E50" s="17" t="s">
        <v>87</v>
      </c>
      <c r="F50" s="20">
        <v>19.237500000000001</v>
      </c>
      <c r="G50" s="18">
        <v>0.52948750557055835</v>
      </c>
      <c r="H50" s="18">
        <f t="shared" si="0"/>
        <v>10.186015888413616</v>
      </c>
      <c r="I50" s="61"/>
    </row>
    <row r="51" spans="1:9" s="22" customFormat="1" ht="16.5">
      <c r="A51" s="69">
        <v>5</v>
      </c>
      <c r="B51" s="16" t="s">
        <v>34</v>
      </c>
      <c r="C51" s="16" t="s">
        <v>126</v>
      </c>
      <c r="D51" s="17" t="s">
        <v>1</v>
      </c>
      <c r="E51" s="17" t="s">
        <v>86</v>
      </c>
      <c r="F51" s="20">
        <v>2.67</v>
      </c>
      <c r="G51" s="18">
        <v>65.090979815990437</v>
      </c>
      <c r="H51" s="18">
        <f t="shared" ref="H51:H71" si="1">+F51*G51</f>
        <v>173.79291610869447</v>
      </c>
      <c r="I51" s="61"/>
    </row>
    <row r="52" spans="1:9" s="22" customFormat="1" ht="16.5">
      <c r="A52" s="69"/>
      <c r="B52" s="16" t="s">
        <v>35</v>
      </c>
      <c r="C52" s="16" t="s">
        <v>127</v>
      </c>
      <c r="D52" s="17" t="s">
        <v>11</v>
      </c>
      <c r="E52" s="17" t="s">
        <v>84</v>
      </c>
      <c r="F52" s="39">
        <v>3</v>
      </c>
      <c r="G52" s="18">
        <v>57.22877456041784</v>
      </c>
      <c r="H52" s="18">
        <f t="shared" si="1"/>
        <v>171.68632368125353</v>
      </c>
      <c r="I52" s="61"/>
    </row>
    <row r="53" spans="1:9" s="22" customFormat="1" ht="16.5">
      <c r="A53" s="69"/>
      <c r="B53" s="16" t="s">
        <v>44</v>
      </c>
      <c r="C53" s="16" t="s">
        <v>128</v>
      </c>
      <c r="D53" s="17" t="s">
        <v>11</v>
      </c>
      <c r="E53" s="17" t="s">
        <v>84</v>
      </c>
      <c r="F53" s="39">
        <v>3</v>
      </c>
      <c r="G53" s="18">
        <v>53.108302792067761</v>
      </c>
      <c r="H53" s="18">
        <f t="shared" si="1"/>
        <v>159.32490837620327</v>
      </c>
      <c r="I53" s="61"/>
    </row>
    <row r="54" spans="1:9" s="22" customFormat="1" ht="27">
      <c r="A54" s="69"/>
      <c r="B54" s="16" t="s">
        <v>36</v>
      </c>
      <c r="C54" s="16" t="s">
        <v>133</v>
      </c>
      <c r="D54" s="17" t="s">
        <v>11</v>
      </c>
      <c r="E54" s="17" t="s">
        <v>84</v>
      </c>
      <c r="F54" s="39">
        <v>3</v>
      </c>
      <c r="G54" s="18">
        <v>190.76319230832146</v>
      </c>
      <c r="H54" s="18">
        <f t="shared" si="1"/>
        <v>572.28957692496442</v>
      </c>
      <c r="I54" s="61"/>
    </row>
    <row r="55" spans="1:9" s="11" customFormat="1" ht="37.5" customHeight="1">
      <c r="A55" s="14">
        <v>6</v>
      </c>
      <c r="B55" s="15" t="s">
        <v>45</v>
      </c>
      <c r="C55" s="15" t="s">
        <v>129</v>
      </c>
      <c r="D55" s="17" t="s">
        <v>11</v>
      </c>
      <c r="E55" s="17" t="s">
        <v>84</v>
      </c>
      <c r="F55" s="17">
        <v>7</v>
      </c>
      <c r="G55" s="18">
        <v>194.79012077699633</v>
      </c>
      <c r="H55" s="18">
        <f t="shared" si="1"/>
        <v>1363.5308454389742</v>
      </c>
      <c r="I55" s="61"/>
    </row>
    <row r="56" spans="1:9" s="11" customFormat="1" ht="37.5" customHeight="1">
      <c r="A56" s="14">
        <v>7</v>
      </c>
      <c r="B56" s="15" t="s">
        <v>46</v>
      </c>
      <c r="C56" s="15" t="s">
        <v>130</v>
      </c>
      <c r="D56" s="17" t="s">
        <v>11</v>
      </c>
      <c r="E56" s="17" t="s">
        <v>84</v>
      </c>
      <c r="F56" s="17">
        <v>7</v>
      </c>
      <c r="G56" s="18">
        <v>4.0269284686748872</v>
      </c>
      <c r="H56" s="18">
        <f t="shared" si="1"/>
        <v>28.188499280724209</v>
      </c>
      <c r="I56" s="61"/>
    </row>
    <row r="57" spans="1:9" s="11" customFormat="1" ht="14.25" customHeight="1">
      <c r="A57" s="14">
        <v>8</v>
      </c>
      <c r="B57" s="15" t="s">
        <v>47</v>
      </c>
      <c r="C57" s="15" t="s">
        <v>131</v>
      </c>
      <c r="D57" s="17" t="s">
        <v>1</v>
      </c>
      <c r="E57" s="17" t="s">
        <v>86</v>
      </c>
      <c r="F57" s="20">
        <v>5.52</v>
      </c>
      <c r="G57" s="18">
        <v>1.5542487756342465</v>
      </c>
      <c r="H57" s="18">
        <f t="shared" si="1"/>
        <v>8.5794532415010405</v>
      </c>
      <c r="I57" s="61"/>
    </row>
    <row r="58" spans="1:9" s="22" customFormat="1" ht="43.5" customHeight="1">
      <c r="A58" s="14">
        <v>9</v>
      </c>
      <c r="B58" s="16" t="s">
        <v>33</v>
      </c>
      <c r="C58" s="16" t="s">
        <v>125</v>
      </c>
      <c r="D58" s="17" t="s">
        <v>2</v>
      </c>
      <c r="E58" s="17" t="s">
        <v>87</v>
      </c>
      <c r="F58" s="20">
        <v>13.799999999999999</v>
      </c>
      <c r="G58" s="18">
        <v>0.52948750557055835</v>
      </c>
      <c r="H58" s="18">
        <f t="shared" si="1"/>
        <v>7.3069275768737043</v>
      </c>
      <c r="I58" s="61"/>
    </row>
    <row r="59" spans="1:9" s="22" customFormat="1" ht="16.5">
      <c r="A59" s="69">
        <v>10</v>
      </c>
      <c r="B59" s="16" t="s">
        <v>48</v>
      </c>
      <c r="C59" s="16" t="s">
        <v>132</v>
      </c>
      <c r="D59" s="17" t="s">
        <v>1</v>
      </c>
      <c r="E59" s="17" t="s">
        <v>86</v>
      </c>
      <c r="F59" s="39">
        <v>6.66</v>
      </c>
      <c r="G59" s="18">
        <v>45.508147842497365</v>
      </c>
      <c r="H59" s="18">
        <f t="shared" si="1"/>
        <v>303.08426463103245</v>
      </c>
      <c r="I59" s="61"/>
    </row>
    <row r="60" spans="1:9" s="22" customFormat="1" ht="16.5">
      <c r="A60" s="69"/>
      <c r="B60" s="16" t="s">
        <v>49</v>
      </c>
      <c r="C60" s="16" t="s">
        <v>127</v>
      </c>
      <c r="D60" s="17" t="s">
        <v>11</v>
      </c>
      <c r="E60" s="17" t="s">
        <v>84</v>
      </c>
      <c r="F60" s="39">
        <v>3</v>
      </c>
      <c r="G60" s="18">
        <v>57.22877456041784</v>
      </c>
      <c r="H60" s="18">
        <f t="shared" si="1"/>
        <v>171.68632368125353</v>
      </c>
      <c r="I60" s="61"/>
    </row>
    <row r="61" spans="1:9" s="22" customFormat="1" ht="16.5">
      <c r="A61" s="69"/>
      <c r="B61" s="16" t="s">
        <v>50</v>
      </c>
      <c r="C61" s="16" t="s">
        <v>134</v>
      </c>
      <c r="D61" s="17" t="s">
        <v>11</v>
      </c>
      <c r="E61" s="17" t="s">
        <v>84</v>
      </c>
      <c r="F61" s="39">
        <v>7</v>
      </c>
      <c r="G61" s="18">
        <v>79.357234057112748</v>
      </c>
      <c r="H61" s="18">
        <f t="shared" si="1"/>
        <v>555.5006383997893</v>
      </c>
      <c r="I61" s="61"/>
    </row>
    <row r="62" spans="1:9" s="22" customFormat="1" ht="16.5">
      <c r="A62" s="69"/>
      <c r="B62" s="16" t="s">
        <v>51</v>
      </c>
      <c r="C62" s="16" t="s">
        <v>135</v>
      </c>
      <c r="D62" s="17" t="s">
        <v>11</v>
      </c>
      <c r="E62" s="17" t="s">
        <v>84</v>
      </c>
      <c r="F62" s="39">
        <v>3</v>
      </c>
      <c r="G62" s="18">
        <v>119.03585108566911</v>
      </c>
      <c r="H62" s="18">
        <f t="shared" si="1"/>
        <v>357.10755325700734</v>
      </c>
      <c r="I62" s="61"/>
    </row>
    <row r="63" spans="1:9" s="11" customFormat="1" ht="34.5" customHeight="1">
      <c r="A63" s="14">
        <v>11</v>
      </c>
      <c r="B63" s="15" t="s">
        <v>19</v>
      </c>
      <c r="C63" s="15" t="s">
        <v>96</v>
      </c>
      <c r="D63" s="17" t="s">
        <v>1</v>
      </c>
      <c r="E63" s="17" t="s">
        <v>86</v>
      </c>
      <c r="F63" s="17">
        <v>3.75</v>
      </c>
      <c r="G63" s="18">
        <v>0.98997417295950041</v>
      </c>
      <c r="H63" s="18">
        <f t="shared" si="1"/>
        <v>3.7124031485981264</v>
      </c>
      <c r="I63" s="61"/>
    </row>
    <row r="64" spans="1:9" s="11" customFormat="1">
      <c r="A64" s="14">
        <v>12</v>
      </c>
      <c r="B64" s="15" t="s">
        <v>52</v>
      </c>
      <c r="C64" s="15" t="s">
        <v>136</v>
      </c>
      <c r="D64" s="17" t="s">
        <v>1</v>
      </c>
      <c r="E64" s="17" t="s">
        <v>86</v>
      </c>
      <c r="F64" s="17">
        <v>0.75</v>
      </c>
      <c r="G64" s="18">
        <v>7.8071373114998774</v>
      </c>
      <c r="H64" s="18">
        <f t="shared" si="1"/>
        <v>5.8553529836249076</v>
      </c>
      <c r="I64" s="61"/>
    </row>
    <row r="65" spans="1:10" s="1" customFormat="1" ht="41.25" customHeight="1">
      <c r="A65" s="23">
        <v>13</v>
      </c>
      <c r="B65" s="24" t="s">
        <v>53</v>
      </c>
      <c r="C65" s="24" t="s">
        <v>137</v>
      </c>
      <c r="D65" s="17" t="s">
        <v>1</v>
      </c>
      <c r="E65" s="17" t="s">
        <v>86</v>
      </c>
      <c r="F65" s="25">
        <v>3.75</v>
      </c>
      <c r="G65" s="28">
        <v>9.6249834426702741</v>
      </c>
      <c r="H65" s="18">
        <f t="shared" si="1"/>
        <v>36.093687910013529</v>
      </c>
      <c r="I65" s="61"/>
    </row>
    <row r="66" spans="1:10" s="22" customFormat="1" ht="29.25" customHeight="1">
      <c r="A66" s="14"/>
      <c r="B66" s="15"/>
      <c r="C66" s="68" t="s">
        <v>75</v>
      </c>
      <c r="D66" s="68"/>
      <c r="E66" s="68"/>
      <c r="F66" s="68"/>
      <c r="G66" s="18"/>
      <c r="H66" s="64">
        <f>+SUM(H47:H65)</f>
        <v>3940.2465114758911</v>
      </c>
      <c r="I66" s="65">
        <f>+ROUND(H66*100/$H$73,3)</f>
        <v>4.3949999999999996</v>
      </c>
    </row>
    <row r="67" spans="1:10" s="53" customFormat="1" ht="14.25">
      <c r="A67" s="49" t="s">
        <v>67</v>
      </c>
      <c r="B67" s="50" t="s">
        <v>54</v>
      </c>
      <c r="C67" s="50" t="s">
        <v>139</v>
      </c>
      <c r="D67" s="51"/>
      <c r="E67" s="51"/>
      <c r="F67" s="52"/>
      <c r="G67" s="51"/>
      <c r="H67" s="18"/>
      <c r="I67" s="61"/>
    </row>
    <row r="68" spans="1:10" s="11" customFormat="1" ht="55.5" customHeight="1">
      <c r="A68" s="14">
        <v>1</v>
      </c>
      <c r="B68" s="15" t="s">
        <v>29</v>
      </c>
      <c r="C68" s="24" t="s">
        <v>138</v>
      </c>
      <c r="D68" s="17" t="s">
        <v>1</v>
      </c>
      <c r="E68" s="17" t="s">
        <v>86</v>
      </c>
      <c r="F68" s="20">
        <v>198</v>
      </c>
      <c r="G68" s="18">
        <v>1.8832712935357241</v>
      </c>
      <c r="H68" s="18">
        <f t="shared" si="1"/>
        <v>372.88771612007338</v>
      </c>
      <c r="I68" s="62"/>
    </row>
    <row r="69" spans="1:10" s="1" customFormat="1" ht="27">
      <c r="A69" s="23">
        <v>2</v>
      </c>
      <c r="B69" s="38" t="s">
        <v>30</v>
      </c>
      <c r="C69" s="38" t="s">
        <v>141</v>
      </c>
      <c r="D69" s="17" t="s">
        <v>11</v>
      </c>
      <c r="E69" s="17" t="s">
        <v>84</v>
      </c>
      <c r="F69" s="63">
        <v>550</v>
      </c>
      <c r="G69" s="28">
        <v>11.727476505495853</v>
      </c>
      <c r="H69" s="18">
        <f t="shared" si="1"/>
        <v>6450.1120780227193</v>
      </c>
      <c r="I69" s="62"/>
    </row>
    <row r="70" spans="1:10" s="36" customFormat="1" ht="16.5">
      <c r="A70" s="23">
        <v>3</v>
      </c>
      <c r="B70" s="24" t="s">
        <v>26</v>
      </c>
      <c r="C70" s="24" t="s">
        <v>116</v>
      </c>
      <c r="D70" s="17" t="s">
        <v>1</v>
      </c>
      <c r="E70" s="17" t="s">
        <v>86</v>
      </c>
      <c r="F70" s="25">
        <v>38.5</v>
      </c>
      <c r="G70" s="28">
        <v>9.6249834426702741</v>
      </c>
      <c r="H70" s="18">
        <f t="shared" si="1"/>
        <v>370.56186254280556</v>
      </c>
      <c r="I70" s="61"/>
    </row>
    <row r="71" spans="1:10" s="1" customFormat="1" ht="16.5">
      <c r="A71" s="23">
        <v>4</v>
      </c>
      <c r="B71" s="38" t="s">
        <v>17</v>
      </c>
      <c r="C71" s="38" t="s">
        <v>140</v>
      </c>
      <c r="D71" s="17" t="s">
        <v>3</v>
      </c>
      <c r="E71" s="17" t="s">
        <v>85</v>
      </c>
      <c r="F71" s="27">
        <v>407.00000000000006</v>
      </c>
      <c r="G71" s="28">
        <v>1.3826048504243251</v>
      </c>
      <c r="H71" s="18">
        <f t="shared" si="1"/>
        <v>562.72017412270043</v>
      </c>
      <c r="I71" s="61"/>
    </row>
    <row r="72" spans="1:10" s="22" customFormat="1" ht="29.25" customHeight="1">
      <c r="A72" s="14"/>
      <c r="B72" s="15"/>
      <c r="C72" s="68" t="s">
        <v>76</v>
      </c>
      <c r="D72" s="68"/>
      <c r="E72" s="68"/>
      <c r="F72" s="68"/>
      <c r="G72" s="18"/>
      <c r="H72" s="64">
        <f>+SUM(H68:H71)</f>
        <v>7756.2818308082988</v>
      </c>
      <c r="I72" s="65">
        <f>+ROUND(H72*100/$H$73,3)</f>
        <v>8.6509999999999998</v>
      </c>
    </row>
    <row r="73" spans="1:10" s="22" customFormat="1" ht="30.75" customHeight="1">
      <c r="A73" s="14"/>
      <c r="B73" s="15"/>
      <c r="C73" s="68" t="s">
        <v>77</v>
      </c>
      <c r="D73" s="68"/>
      <c r="E73" s="68"/>
      <c r="F73" s="68"/>
      <c r="G73" s="18"/>
      <c r="H73" s="64">
        <f>+SUM(H6:H72)/2</f>
        <v>89656.372883000455</v>
      </c>
      <c r="I73" s="64">
        <f>+SUM(I6:I72)</f>
        <v>100</v>
      </c>
      <c r="J73" s="45">
        <v>89656.372883000455</v>
      </c>
    </row>
    <row r="74" spans="1:10" s="41" customFormat="1" ht="16.5">
      <c r="A74" s="47"/>
      <c r="B74" s="33" t="s">
        <v>78</v>
      </c>
      <c r="C74" s="33" t="s">
        <v>79</v>
      </c>
      <c r="D74" s="34"/>
      <c r="E74" s="34"/>
      <c r="F74" s="37"/>
      <c r="G74" s="35"/>
      <c r="H74" s="35"/>
    </row>
    <row r="75" spans="1:10" s="41" customFormat="1" ht="16.5">
      <c r="A75" s="47"/>
      <c r="B75" s="42"/>
      <c r="C75" s="42"/>
      <c r="D75" s="34"/>
      <c r="E75" s="34"/>
      <c r="F75" s="37"/>
      <c r="G75" s="35"/>
      <c r="H75" s="35"/>
    </row>
    <row r="76" spans="1:10">
      <c r="A76" s="71"/>
      <c r="B76" s="71"/>
      <c r="C76" s="71"/>
      <c r="D76" s="71"/>
      <c r="E76" s="71"/>
      <c r="F76" s="71"/>
      <c r="G76" s="71"/>
      <c r="H76" s="71"/>
    </row>
    <row r="77" spans="1:10">
      <c r="A77" s="71" t="s">
        <v>80</v>
      </c>
      <c r="B77" s="71"/>
      <c r="C77" s="71"/>
      <c r="D77" s="71"/>
      <c r="E77" s="71"/>
      <c r="F77" s="71"/>
      <c r="G77" s="71"/>
      <c r="H77" s="71"/>
    </row>
    <row r="78" spans="1:10" s="2" customFormat="1" ht="16.5">
      <c r="A78" s="72" t="s">
        <v>81</v>
      </c>
      <c r="B78" s="72"/>
      <c r="C78" s="72"/>
      <c r="D78" s="72"/>
      <c r="E78" s="72"/>
      <c r="F78" s="72"/>
      <c r="G78" s="72"/>
      <c r="H78" s="72"/>
    </row>
    <row r="79" spans="1:10">
      <c r="A79" s="46"/>
      <c r="B79" s="46"/>
      <c r="D79" s="46"/>
      <c r="F79" s="46"/>
      <c r="G79" s="46"/>
      <c r="H79" s="46"/>
    </row>
    <row r="80" spans="1:10">
      <c r="A80" s="46"/>
      <c r="B80" s="46"/>
      <c r="D80" s="46"/>
      <c r="F80" s="46"/>
      <c r="G80" s="46"/>
      <c r="H80" s="46"/>
    </row>
    <row r="81" spans="1:11">
      <c r="A81" s="46"/>
      <c r="B81" s="46"/>
      <c r="D81" s="46"/>
      <c r="F81" s="46"/>
      <c r="G81" s="46"/>
      <c r="H81" s="46"/>
    </row>
    <row r="82" spans="1:11">
      <c r="A82" s="46"/>
      <c r="B82" s="32"/>
      <c r="C82" s="32"/>
      <c r="D82" s="7"/>
      <c r="E82" s="7"/>
      <c r="F82" s="7"/>
      <c r="G82" s="46"/>
      <c r="H82" s="12"/>
      <c r="I82" s="8"/>
      <c r="J82" s="3"/>
      <c r="K82" s="6"/>
    </row>
    <row r="83" spans="1:11">
      <c r="A83" s="4"/>
      <c r="B83" s="4"/>
      <c r="C83" s="4"/>
      <c r="D83" s="4"/>
      <c r="E83" s="4"/>
      <c r="F83" s="4"/>
      <c r="G83" s="4"/>
      <c r="H83" s="4"/>
    </row>
    <row r="84" spans="1:11" s="41" customFormat="1" ht="54" customHeight="1">
      <c r="A84" s="40"/>
      <c r="B84" s="42"/>
      <c r="C84" s="42"/>
      <c r="D84" s="34"/>
      <c r="E84" s="34"/>
      <c r="F84" s="37"/>
      <c r="G84" s="35"/>
      <c r="H84" s="35"/>
    </row>
    <row r="92" spans="1:11" ht="12.75" customHeight="1">
      <c r="A92" s="4"/>
      <c r="B92" s="4"/>
      <c r="C92" s="4"/>
      <c r="D92" s="30"/>
      <c r="E92" s="48"/>
      <c r="F92" s="30"/>
      <c r="G92" s="4"/>
      <c r="H92" s="4"/>
    </row>
    <row r="93" spans="1:11">
      <c r="A93" s="4"/>
      <c r="B93" s="4"/>
      <c r="C93" s="4"/>
      <c r="D93" s="4"/>
      <c r="E93" s="4"/>
      <c r="F93" s="4"/>
      <c r="G93" s="4"/>
      <c r="H93" s="4"/>
    </row>
    <row r="94" spans="1:11" ht="12.75" customHeight="1">
      <c r="A94" s="4"/>
      <c r="B94" s="5"/>
      <c r="C94" s="5"/>
      <c r="D94" s="4"/>
      <c r="E94" s="4"/>
      <c r="F94" s="4"/>
      <c r="G94" s="4"/>
      <c r="H94" s="4"/>
    </row>
  </sheetData>
  <autoFilter ref="D1:D94"/>
  <mergeCells count="16">
    <mergeCell ref="C72:F72"/>
    <mergeCell ref="C73:F73"/>
    <mergeCell ref="A76:H76"/>
    <mergeCell ref="A77:H77"/>
    <mergeCell ref="A78:H78"/>
    <mergeCell ref="A1:I1"/>
    <mergeCell ref="A2:I2"/>
    <mergeCell ref="C11:F11"/>
    <mergeCell ref="C16:F16"/>
    <mergeCell ref="C20:F20"/>
    <mergeCell ref="C28:F28"/>
    <mergeCell ref="C38:F38"/>
    <mergeCell ref="C45:F45"/>
    <mergeCell ref="C66:F66"/>
    <mergeCell ref="A59:A62"/>
    <mergeCell ref="A51:A54"/>
  </mergeCells>
  <pageMargins left="0.196850393700787" right="0.118110236220472" top="0.23622047244094499" bottom="7.8740157480315001E-2" header="0.118110236220472" footer="7.8740157480315001E-2"/>
  <pageSetup paperSize="9" orientation="landscape" r:id="rId1"/>
  <headerFooter alignWithMargins="0">
    <oddHeader xml:space="preserve">&amp;R
</oddHeader>
  </headerFooter>
  <rowBreaks count="3" manualBreakCount="3">
    <brk id="14" max="8" man="1"/>
    <brk id="30" max="8" man="1"/>
    <brk id="6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2026-04-23T09:20:34Z</cp:lastPrinted>
  <dcterms:created xsi:type="dcterms:W3CDTF">2021-11-29T10:26:31Z</dcterms:created>
  <dcterms:modified xsi:type="dcterms:W3CDTF">2026-04-23T09:24:30Z</dcterms:modified>
</cp:coreProperties>
</file>